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564"/>
  </bookViews>
  <sheets>
    <sheet name="线上" sheetId="1" r:id="rId1"/>
    <sheet name="服务器" sheetId="2" r:id="rId2"/>
    <sheet name="ERP" sheetId="3" r:id="rId3"/>
    <sheet name="团建" sheetId="4" r:id="rId4"/>
  </sheets>
  <calcPr calcId="144525"/>
</workbook>
</file>

<file path=xl/sharedStrings.xml><?xml version="1.0" encoding="utf-8"?>
<sst xmlns="http://schemas.openxmlformats.org/spreadsheetml/2006/main" count="213" uniqueCount="137">
  <si>
    <t>ip</t>
  </si>
  <si>
    <t>账号</t>
  </si>
  <si>
    <t>密码</t>
  </si>
  <si>
    <t>47.243.250.233(N)</t>
  </si>
  <si>
    <t>IYaaT54#3KHGK</t>
  </si>
  <si>
    <t>hgYUiuy_#FIuy#sV#</t>
  </si>
  <si>
    <t>8.210.23.12(N2)</t>
  </si>
  <si>
    <t>47.242.198.24(M)</t>
  </si>
  <si>
    <t>chemenu</t>
  </si>
  <si>
    <t>web服务器</t>
  </si>
  <si>
    <t>47.254.40.83</t>
  </si>
  <si>
    <t>root</t>
  </si>
  <si>
    <t>/etc/nginx/
/data/nginx/conf.d
/data/www</t>
  </si>
  <si>
    <t>systemctl start nginx
systemctl start php-fpm</t>
  </si>
  <si>
    <t>数据库</t>
  </si>
  <si>
    <t>47.97.182.123</t>
  </si>
  <si>
    <t>凯曼尼</t>
  </si>
  <si>
    <t>39.106.24.236</t>
  </si>
  <si>
    <t>chemany.com</t>
  </si>
  <si>
    <t>凌凯</t>
  </si>
  <si>
    <t>39.107.70.6</t>
  </si>
  <si>
    <t>chemenu.cn
linkchem.cn</t>
  </si>
  <si>
    <t>备份服务器</t>
  </si>
  <si>
    <t>120.26.197.118</t>
  </si>
  <si>
    <t>站点统计</t>
  </si>
  <si>
    <t>数据统计</t>
  </si>
  <si>
    <t>https://clustrmaps.com/</t>
  </si>
  <si>
    <t>Fangyang.zhou@linkchem.cn</t>
  </si>
  <si>
    <t>lk123456</t>
  </si>
  <si>
    <t>https://www.umeng.com</t>
  </si>
  <si>
    <t>info@chemenu.com</t>
  </si>
  <si>
    <t>Ky776655,</t>
  </si>
  <si>
    <t>八爪鱼</t>
  </si>
  <si>
    <t>外贸加油站</t>
  </si>
  <si>
    <t xml:space="preserve">https://waimaojiayou.cc/auth/login </t>
  </si>
  <si>
    <t>jessie.zhang@linkchem.cn</t>
  </si>
  <si>
    <t>P4GxqSKY</t>
  </si>
  <si>
    <t>阿里云账号</t>
  </si>
  <si>
    <t>522090219@qq.com</t>
  </si>
  <si>
    <t>Ky0921128057</t>
  </si>
  <si>
    <t>短信平台</t>
  </si>
  <si>
    <t>登录</t>
  </si>
  <si>
    <t>https://www.chuanglan.com</t>
  </si>
  <si>
    <t>lf@123456</t>
  </si>
  <si>
    <t>操作手册</t>
  </si>
  <si>
    <t>https://chuanglan.yuque.com/books/share/2bde6435-9a88-470f-bf2e-c930366a93b1?#</t>
  </si>
  <si>
    <t>技术文档</t>
  </si>
  <si>
    <t>https://zz.253.com/api_doc/guo-nei-duan-xin/dan-fa-qun-fa-jie-kou.html</t>
  </si>
  <si>
    <t xml:space="preserve">admin@xflowchem.com  密码：Guanliyuan789,    </t>
  </si>
  <si>
    <t xml:space="preserve">tech@xflowchem.com  密码：Guanliyuan789,   </t>
  </si>
  <si>
    <t>zhishen.yang@xflowchem.com   密码：Zhishen.yang_xf</t>
  </si>
  <si>
    <t>lifeng.cao@xflowchem.com   密码：Lifeng.cao_xf</t>
  </si>
  <si>
    <t>bangqiong.ren@xflowchem.com   密码：Bangqiong.ren_xf</t>
  </si>
  <si>
    <t>marketing_notice@chemenu.com   密码：C78657UTpop,</t>
  </si>
  <si>
    <t>配置</t>
  </si>
  <si>
    <t>用途</t>
  </si>
  <si>
    <t>到期时间</t>
  </si>
  <si>
    <t>2核4g</t>
  </si>
  <si>
    <t>凌凯官网</t>
  </si>
  <si>
    <t>2核8g</t>
  </si>
  <si>
    <t>上海凌凯</t>
  </si>
  <si>
    <t>192.168.0.121</t>
  </si>
  <si>
    <t>[001](default)上海凌凯医药科技有限公司</t>
  </si>
  <si>
    <t>上海凌富</t>
  </si>
  <si>
    <t>192.168.3.121</t>
  </si>
  <si>
    <t>LF0019</t>
  </si>
  <si>
    <t>123456q</t>
  </si>
  <si>
    <t>[991](default)上海凌富药物研究有限公司</t>
  </si>
  <si>
    <t>101正式的</t>
  </si>
  <si>
    <t>江西亚太江西凌富</t>
  </si>
  <si>
    <t>192.168.110.121</t>
  </si>
  <si>
    <t>如需切换到不同公司（正式账套），更改IP地址即可</t>
  </si>
  <si>
    <t>公司名称</t>
  </si>
  <si>
    <t>IP地址</t>
  </si>
  <si>
    <t>名称</t>
  </si>
  <si>
    <t>网络、软件、硬件</t>
  </si>
  <si>
    <t>001上海凌凯医药科技有限公司</t>
  </si>
  <si>
    <t>严天明</t>
  </si>
  <si>
    <t>正式账套</t>
  </si>
  <si>
    <t>测试</t>
  </si>
  <si>
    <t>江西亚太</t>
  </si>
  <si>
    <t>左水生</t>
  </si>
  <si>
    <t>9月新建ERP</t>
  </si>
  <si>
    <t>上海旭流</t>
  </si>
  <si>
    <t>020上海旭流化学科技有限公司</t>
  </si>
  <si>
    <t>101上海凌富</t>
  </si>
  <si>
    <t>朱佳伟</t>
  </si>
  <si>
    <t>992里没有基础档案</t>
  </si>
  <si>
    <t>192.168.1.121</t>
  </si>
  <si>
    <t>江西凌富</t>
  </si>
  <si>
    <t>102江西凌富</t>
  </si>
  <si>
    <t>左水生、朱佳伟</t>
  </si>
  <si>
    <t>江西凌凯</t>
  </si>
  <si>
    <t>012江西凌凯</t>
  </si>
  <si>
    <t>左水生、严天明</t>
  </si>
  <si>
    <t>月份</t>
  </si>
  <si>
    <t>报销情况</t>
  </si>
  <si>
    <t>余额</t>
  </si>
  <si>
    <t>已消费金额</t>
  </si>
  <si>
    <t>明细</t>
  </si>
  <si>
    <t>结余累计</t>
  </si>
  <si>
    <t>8、9月份</t>
  </si>
  <si>
    <t>已报销</t>
  </si>
  <si>
    <t>2022.08.31 奶茶 41元</t>
  </si>
  <si>
    <t>2022.09.09 与市场部聚餐 420元</t>
  </si>
  <si>
    <t>2022.09.20 咖啡 84元</t>
  </si>
  <si>
    <t>2022.09.23 买水果 55元</t>
  </si>
  <si>
    <t>2022.09.23 买饮品 110元</t>
  </si>
  <si>
    <t>2022.09.27 聚餐 454元</t>
  </si>
  <si>
    <t>2022.09.29 饮品 95.4元</t>
  </si>
  <si>
    <t>实际消费</t>
  </si>
  <si>
    <t>8、9月2个月总额</t>
  </si>
  <si>
    <t>8、9月2个月消费</t>
  </si>
  <si>
    <t>8、9月余额</t>
  </si>
  <si>
    <t>结余：1600 - 1259.4 = 340.6元</t>
  </si>
  <si>
    <t>累计结余</t>
  </si>
  <si>
    <t>10、11月份</t>
  </si>
  <si>
    <t>2022.10.19 饮品 153元</t>
  </si>
  <si>
    <t>2022.10.11 饮品 109元</t>
  </si>
  <si>
    <t>2022.11.13 聚餐407元，停车费28</t>
  </si>
  <si>
    <t>2022.11.15 聚餐634元</t>
  </si>
  <si>
    <t>2022.11.23 聚餐124.4元</t>
  </si>
  <si>
    <t>10、11月2个月总额</t>
  </si>
  <si>
    <t>10、11月2个月消费</t>
  </si>
  <si>
    <t>10、11月余额</t>
  </si>
  <si>
    <t>结余：1600 - 1455.4 = 144.6元</t>
  </si>
  <si>
    <t>340.6+144.6</t>
  </si>
  <si>
    <t>12、1月份</t>
  </si>
  <si>
    <t>2022.12.06 饮品 58元</t>
  </si>
  <si>
    <t>汤记传菜聚餐869元，nicky离职聚餐</t>
  </si>
  <si>
    <t>年终聚餐 476元，停车费10元</t>
  </si>
  <si>
    <t>汤记传菜聚餐674元，赵霞离职聚餐</t>
  </si>
  <si>
    <t>12、1月2个月总额</t>
  </si>
  <si>
    <t>12、1月2个月消费</t>
  </si>
  <si>
    <t>12、1月余额</t>
  </si>
  <si>
    <t>结余：1600 - 2087 = -487元</t>
  </si>
  <si>
    <t>485.2-487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</si>
</sst>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trike/>
      <sz val="11"/>
      <color rgb="FFFF0000"/>
      <name val="宋体"/>
      <charset val="134"/>
      <scheme val="minor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9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ck">
        <color theme="9" tint="-0.25"/>
      </left>
      <right/>
      <top style="thick">
        <color theme="9" tint="-0.25"/>
      </top>
      <bottom/>
      <diagonal/>
    </border>
    <border>
      <left/>
      <right/>
      <top style="thick">
        <color theme="9" tint="-0.25"/>
      </top>
      <bottom/>
      <diagonal/>
    </border>
    <border>
      <left style="thick">
        <color theme="9" tint="-0.25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theme="9" tint="-0.25"/>
      </left>
      <right/>
      <top/>
      <bottom style="thick">
        <color theme="9" tint="-0.25"/>
      </bottom>
      <diagonal/>
    </border>
    <border>
      <left style="thin">
        <color auto="1"/>
      </left>
      <right style="thin">
        <color auto="1"/>
      </right>
      <top/>
      <bottom style="thick">
        <color theme="9" tint="-0.25"/>
      </bottom>
      <diagonal/>
    </border>
    <border>
      <left/>
      <right/>
      <top/>
      <bottom style="thick">
        <color theme="9" tint="-0.2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theme="9" tint="-0.25"/>
      </bottom>
      <diagonal/>
    </border>
    <border>
      <left/>
      <right style="thick">
        <color theme="9" tint="-0.25"/>
      </right>
      <top style="thick">
        <color theme="9" tint="-0.25"/>
      </top>
      <bottom/>
      <diagonal/>
    </border>
    <border>
      <left/>
      <right style="thick">
        <color theme="9" tint="-0.25"/>
      </right>
      <top/>
      <bottom/>
      <diagonal/>
    </border>
    <border>
      <left/>
      <right style="thick">
        <color theme="9" tint="-0.25"/>
      </right>
      <top/>
      <bottom style="thick">
        <color theme="9" tint="-0.25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11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17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7" fillId="19" borderId="20" applyNumberFormat="0" applyAlignment="0" applyProtection="0">
      <alignment vertical="center"/>
    </xf>
    <xf numFmtId="0" fontId="18" fillId="19" borderId="16" applyNumberFormat="0" applyAlignment="0" applyProtection="0">
      <alignment vertical="center"/>
    </xf>
    <xf numFmtId="0" fontId="19" fillId="20" borderId="21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1" xfId="0" applyFont="1" applyFill="1" applyBorder="1">
      <alignment vertical="center"/>
    </xf>
    <xf numFmtId="0" fontId="1" fillId="2" borderId="2" xfId="0" applyFont="1" applyFill="1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5" xfId="0" applyBorder="1" applyAlignment="1">
      <alignment horizontal="center" vertical="center"/>
    </xf>
    <xf numFmtId="0" fontId="0" fillId="0" borderId="0" xfId="0" applyBorder="1">
      <alignment vertical="center"/>
    </xf>
    <xf numFmtId="0" fontId="0" fillId="3" borderId="6" xfId="0" applyFill="1" applyBorder="1">
      <alignment vertical="center"/>
    </xf>
    <xf numFmtId="0" fontId="0" fillId="3" borderId="0" xfId="0" applyFill="1" applyBorder="1">
      <alignment vertical="center"/>
    </xf>
    <xf numFmtId="0" fontId="0" fillId="0" borderId="7" xfId="0" applyBorder="1" applyAlignment="1">
      <alignment horizontal="center" vertical="center"/>
    </xf>
    <xf numFmtId="0" fontId="0" fillId="4" borderId="8" xfId="0" applyFill="1" applyBorder="1">
      <alignment vertical="center"/>
    </xf>
    <xf numFmtId="0" fontId="0" fillId="4" borderId="9" xfId="0" applyFill="1" applyBorder="1">
      <alignment vertical="center"/>
    </xf>
    <xf numFmtId="0" fontId="0" fillId="3" borderId="10" xfId="0" applyFill="1" applyBorder="1">
      <alignment vertical="center"/>
    </xf>
    <xf numFmtId="0" fontId="0" fillId="4" borderId="11" xfId="0" applyFill="1" applyBorder="1">
      <alignment vertical="center"/>
    </xf>
    <xf numFmtId="0" fontId="0" fillId="0" borderId="12" xfId="0" applyFill="1" applyBorder="1">
      <alignment vertical="center"/>
    </xf>
    <xf numFmtId="0" fontId="0" fillId="0" borderId="13" xfId="0" applyFill="1" applyBorder="1">
      <alignment vertical="center"/>
    </xf>
    <xf numFmtId="0" fontId="0" fillId="5" borderId="14" xfId="0" applyFill="1" applyBorder="1">
      <alignment vertical="center"/>
    </xf>
    <xf numFmtId="0" fontId="0" fillId="0" borderId="0" xfId="0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/>
    <xf numFmtId="0" fontId="2" fillId="3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6" borderId="0" xfId="0" applyFont="1" applyFill="1" applyBorder="1" applyAlignment="1"/>
    <xf numFmtId="0" fontId="0" fillId="6" borderId="0" xfId="0" applyFont="1" applyFill="1" applyBorder="1" applyAlignment="1">
      <alignment horizontal="center" vertical="center"/>
    </xf>
    <xf numFmtId="0" fontId="0" fillId="3" borderId="0" xfId="0" applyFont="1" applyFill="1" applyBorder="1" applyAlignment="1"/>
    <xf numFmtId="0" fontId="0" fillId="0" borderId="0" xfId="0" applyFont="1" applyFill="1" applyBorder="1" applyAlignment="1">
      <alignment horizontal="left"/>
    </xf>
    <xf numFmtId="0" fontId="0" fillId="7" borderId="0" xfId="0" applyFont="1" applyFill="1" applyBorder="1" applyAlignment="1"/>
    <xf numFmtId="0" fontId="3" fillId="0" borderId="0" xfId="0" applyFont="1" applyFill="1" applyBorder="1" applyAlignment="1"/>
    <xf numFmtId="0" fontId="0" fillId="8" borderId="0" xfId="0" applyFont="1" applyFill="1" applyBorder="1" applyAlignment="1"/>
    <xf numFmtId="0" fontId="0" fillId="8" borderId="0" xfId="0" applyFont="1" applyFill="1" applyBorder="1" applyAlignment="1">
      <alignment horizontal="center" vertical="center"/>
    </xf>
    <xf numFmtId="14" fontId="0" fillId="0" borderId="0" xfId="0" applyNumberFormat="1">
      <alignment vertical="center"/>
    </xf>
    <xf numFmtId="0" fontId="1" fillId="9" borderId="10" xfId="0" applyFont="1" applyFill="1" applyBorder="1">
      <alignment vertical="center"/>
    </xf>
    <xf numFmtId="0" fontId="2" fillId="0" borderId="10" xfId="0" applyFont="1" applyFill="1" applyBorder="1">
      <alignment vertical="center"/>
    </xf>
    <xf numFmtId="0" fontId="0" fillId="0" borderId="10" xfId="0" applyFont="1" applyFill="1" applyBorder="1" applyAlignment="1">
      <alignment horizontal="left" vertical="center"/>
    </xf>
    <xf numFmtId="0" fontId="0" fillId="0" borderId="10" xfId="0" applyFont="1" applyFill="1" applyBorder="1">
      <alignment vertical="center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left" vertical="center"/>
    </xf>
    <xf numFmtId="0" fontId="0" fillId="0" borderId="15" xfId="0" applyBorder="1">
      <alignment vertical="center"/>
    </xf>
    <xf numFmtId="0" fontId="0" fillId="0" borderId="15" xfId="0" applyBorder="1" applyAlignment="1">
      <alignment horizontal="left" vertical="center"/>
    </xf>
    <xf numFmtId="0" fontId="0" fillId="0" borderId="10" xfId="0" applyBorder="1" applyAlignment="1">
      <alignment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>
      <alignment vertical="center"/>
    </xf>
    <xf numFmtId="0" fontId="0" fillId="0" borderId="10" xfId="0" applyBorder="1" applyAlignment="1">
      <alignment vertical="center"/>
    </xf>
    <xf numFmtId="0" fontId="0" fillId="0" borderId="10" xfId="0" applyBorder="1" applyAlignment="1">
      <alignment horizontal="left" vertical="center"/>
    </xf>
    <xf numFmtId="0" fontId="0" fillId="0" borderId="2" xfId="0" applyBorder="1" applyAlignment="1">
      <alignment vertical="center"/>
    </xf>
    <xf numFmtId="0" fontId="0" fillId="0" borderId="10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0" xfId="0" applyAlignment="1">
      <alignment vertical="center" wrapText="1"/>
    </xf>
    <xf numFmtId="0" fontId="0" fillId="0" borderId="0" xfId="0" applyBorder="1" applyAlignment="1">
      <alignment horizontal="center" vertical="center"/>
    </xf>
    <xf numFmtId="0" fontId="4" fillId="0" borderId="10" xfId="0" applyFont="1" applyBorder="1">
      <alignment vertical="center"/>
    </xf>
    <xf numFmtId="0" fontId="0" fillId="0" borderId="2" xfId="0" applyBorder="1">
      <alignment vertical="center"/>
    </xf>
    <xf numFmtId="0" fontId="5" fillId="0" borderId="0" xfId="1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31</xdr:row>
      <xdr:rowOff>0</xdr:rowOff>
    </xdr:from>
    <xdr:to>
      <xdr:col>4</xdr:col>
      <xdr:colOff>126365</xdr:colOff>
      <xdr:row>59</xdr:row>
      <xdr:rowOff>46990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095500" y="5669280"/>
          <a:ext cx="6313805" cy="51676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"/>
  <sheetViews>
    <sheetView tabSelected="1" workbookViewId="0">
      <selection activeCell="E4" sqref="E4"/>
    </sheetView>
  </sheetViews>
  <sheetFormatPr defaultColWidth="9" defaultRowHeight="26" customHeight="1" outlineLevelCol="6"/>
  <cols>
    <col min="2" max="2" width="26.75" customWidth="1"/>
    <col min="3" max="3" width="16.3333333333333" customWidth="1"/>
    <col min="4" max="4" width="37.7777777777778" customWidth="1"/>
    <col min="5" max="5" width="37.3796296296296" customWidth="1"/>
    <col min="6" max="6" width="21.1296296296296" customWidth="1"/>
    <col min="7" max="7" width="15.4444444444444" customWidth="1"/>
  </cols>
  <sheetData>
    <row r="1" customHeight="1" spans="2:6">
      <c r="B1" s="34"/>
      <c r="C1" s="34"/>
      <c r="D1" s="34" t="s">
        <v>0</v>
      </c>
      <c r="E1" s="34" t="s">
        <v>1</v>
      </c>
      <c r="F1" s="34" t="s">
        <v>2</v>
      </c>
    </row>
    <row r="2" customHeight="1" spans="2:6">
      <c r="B2" s="35"/>
      <c r="C2" s="35"/>
      <c r="D2" s="36" t="s">
        <v>3</v>
      </c>
      <c r="E2" s="37" t="s">
        <v>4</v>
      </c>
      <c r="F2" s="37" t="s">
        <v>5</v>
      </c>
    </row>
    <row r="3" customHeight="1" spans="2:6">
      <c r="B3" s="35"/>
      <c r="C3" s="35"/>
      <c r="D3" s="36" t="s">
        <v>6</v>
      </c>
      <c r="E3" s="37" t="s">
        <v>4</v>
      </c>
      <c r="F3" s="37" t="s">
        <v>5</v>
      </c>
    </row>
    <row r="4" customHeight="1" spans="2:6">
      <c r="B4" s="35"/>
      <c r="C4" s="35"/>
      <c r="D4" s="36" t="s">
        <v>7</v>
      </c>
      <c r="E4" s="37" t="s">
        <v>4</v>
      </c>
      <c r="F4" s="37" t="s">
        <v>5</v>
      </c>
    </row>
    <row r="5" customHeight="1" spans="2:6">
      <c r="B5" s="38" t="s">
        <v>8</v>
      </c>
      <c r="C5" s="39" t="s">
        <v>9</v>
      </c>
      <c r="D5" s="40" t="s">
        <v>10</v>
      </c>
      <c r="E5" s="40" t="s">
        <v>11</v>
      </c>
      <c r="F5" s="40" t="s">
        <v>5</v>
      </c>
    </row>
    <row r="6" ht="43" customHeight="1" spans="2:6">
      <c r="B6" s="38"/>
      <c r="C6" s="41"/>
      <c r="D6" s="42" t="s">
        <v>12</v>
      </c>
      <c r="E6" s="43" t="s">
        <v>13</v>
      </c>
      <c r="F6" s="44"/>
    </row>
    <row r="7" ht="36" customHeight="1" spans="2:6">
      <c r="B7" s="38"/>
      <c r="C7" s="45" t="s">
        <v>14</v>
      </c>
      <c r="D7" s="44" t="s">
        <v>10</v>
      </c>
      <c r="E7" s="46" t="s">
        <v>11</v>
      </c>
      <c r="F7" s="44" t="s">
        <v>5</v>
      </c>
    </row>
    <row r="8" ht="36" customHeight="1" spans="2:6">
      <c r="B8" s="38"/>
      <c r="C8" s="47"/>
      <c r="D8" s="44" t="s">
        <v>15</v>
      </c>
      <c r="E8" s="46"/>
      <c r="F8" s="44"/>
    </row>
    <row r="9" customHeight="1" spans="2:7">
      <c r="B9" s="48" t="s">
        <v>16</v>
      </c>
      <c r="C9" s="49" t="s">
        <v>9</v>
      </c>
      <c r="D9" s="44" t="s">
        <v>17</v>
      </c>
      <c r="E9" s="46" t="s">
        <v>11</v>
      </c>
      <c r="F9" s="44" t="s">
        <v>5</v>
      </c>
      <c r="G9" t="s">
        <v>18</v>
      </c>
    </row>
    <row r="10" ht="43.2" spans="2:6">
      <c r="B10" s="48"/>
      <c r="C10" s="41"/>
      <c r="D10" s="42" t="s">
        <v>12</v>
      </c>
      <c r="E10" s="43" t="s">
        <v>13</v>
      </c>
      <c r="F10" s="46"/>
    </row>
    <row r="11" customHeight="1" spans="2:6">
      <c r="B11" s="48"/>
      <c r="C11" s="45" t="s">
        <v>14</v>
      </c>
      <c r="D11" s="44" t="s">
        <v>17</v>
      </c>
      <c r="E11" s="46" t="s">
        <v>11</v>
      </c>
      <c r="F11" s="44" t="s">
        <v>5</v>
      </c>
    </row>
    <row r="12" ht="33" customHeight="1" spans="2:7">
      <c r="B12" s="48" t="s">
        <v>19</v>
      </c>
      <c r="C12" s="46" t="s">
        <v>9</v>
      </c>
      <c r="D12" s="44" t="s">
        <v>20</v>
      </c>
      <c r="E12" s="43" t="s">
        <v>11</v>
      </c>
      <c r="F12" s="42" t="s">
        <v>5</v>
      </c>
      <c r="G12" s="50" t="s">
        <v>21</v>
      </c>
    </row>
    <row r="13" ht="43.2" spans="2:6">
      <c r="B13" s="48"/>
      <c r="C13" s="46"/>
      <c r="D13" s="42" t="s">
        <v>12</v>
      </c>
      <c r="E13" s="43" t="s">
        <v>13</v>
      </c>
      <c r="F13" s="44"/>
    </row>
    <row r="14" customHeight="1" spans="2:6">
      <c r="B14" s="48"/>
      <c r="C14" s="45" t="s">
        <v>14</v>
      </c>
      <c r="D14" s="44" t="s">
        <v>20</v>
      </c>
      <c r="E14" s="46" t="s">
        <v>11</v>
      </c>
      <c r="F14" s="44" t="s">
        <v>5</v>
      </c>
    </row>
    <row r="15" customHeight="1" spans="2:6">
      <c r="B15" s="48" t="s">
        <v>22</v>
      </c>
      <c r="C15" s="48"/>
      <c r="D15" s="44" t="s">
        <v>23</v>
      </c>
      <c r="E15" s="44" t="s">
        <v>11</v>
      </c>
      <c r="F15" s="44" t="s">
        <v>5</v>
      </c>
    </row>
    <row r="16" customHeight="1" spans="1:7">
      <c r="A16" s="7"/>
      <c r="B16" s="51"/>
      <c r="C16" s="51"/>
      <c r="D16" s="7"/>
      <c r="E16" s="7"/>
      <c r="F16" s="7"/>
      <c r="G16" s="7"/>
    </row>
    <row r="17" customHeight="1" spans="2:6">
      <c r="B17" s="44" t="s">
        <v>24</v>
      </c>
      <c r="C17" s="44" t="s">
        <v>25</v>
      </c>
      <c r="D17" s="44" t="s">
        <v>26</v>
      </c>
      <c r="E17" s="44" t="s">
        <v>27</v>
      </c>
      <c r="F17" s="52" t="s">
        <v>28</v>
      </c>
    </row>
    <row r="18" customHeight="1" spans="2:6">
      <c r="B18" s="44"/>
      <c r="C18" s="44"/>
      <c r="D18" s="44" t="s">
        <v>29</v>
      </c>
      <c r="E18" s="44" t="s">
        <v>30</v>
      </c>
      <c r="F18" s="44" t="s">
        <v>31</v>
      </c>
    </row>
    <row r="19" customHeight="1" spans="2:6">
      <c r="B19" s="44" t="s">
        <v>32</v>
      </c>
      <c r="C19" s="53" t="s">
        <v>33</v>
      </c>
      <c r="D19" s="44" t="s">
        <v>34</v>
      </c>
      <c r="E19" s="44" t="s">
        <v>35</v>
      </c>
      <c r="F19" s="44" t="s">
        <v>36</v>
      </c>
    </row>
    <row r="20" customHeight="1" spans="2:6">
      <c r="B20" s="44" t="s">
        <v>37</v>
      </c>
      <c r="C20" s="44"/>
      <c r="D20" s="44"/>
      <c r="E20" s="44" t="s">
        <v>38</v>
      </c>
      <c r="F20" s="44" t="s">
        <v>39</v>
      </c>
    </row>
    <row r="21" customHeight="1" spans="2:6">
      <c r="B21" s="44" t="s">
        <v>40</v>
      </c>
      <c r="C21" s="44" t="s">
        <v>41</v>
      </c>
      <c r="D21" s="44" t="s">
        <v>42</v>
      </c>
      <c r="E21" s="46">
        <v>15026866739</v>
      </c>
      <c r="F21" s="44" t="s">
        <v>43</v>
      </c>
    </row>
    <row r="22" customHeight="1" spans="2:6">
      <c r="B22" s="44"/>
      <c r="C22" s="44" t="s">
        <v>44</v>
      </c>
      <c r="D22" s="44" t="s">
        <v>45</v>
      </c>
      <c r="E22" s="46"/>
      <c r="F22" s="46"/>
    </row>
    <row r="23" customHeight="1" spans="2:6">
      <c r="B23" s="44"/>
      <c r="C23" s="44" t="s">
        <v>46</v>
      </c>
      <c r="D23" s="44" t="s">
        <v>47</v>
      </c>
      <c r="E23" s="46"/>
      <c r="F23" s="46"/>
    </row>
    <row r="24" customHeight="1" spans="2:6">
      <c r="B24" s="44"/>
      <c r="C24" s="44"/>
      <c r="D24" s="44"/>
      <c r="E24" s="44"/>
      <c r="F24" s="44"/>
    </row>
    <row r="27" customHeight="1" spans="2:4">
      <c r="B27" s="18" t="s">
        <v>48</v>
      </c>
      <c r="C27" s="18"/>
      <c r="D27" s="18"/>
    </row>
    <row r="28" customHeight="1" spans="2:4">
      <c r="B28" s="18" t="s">
        <v>49</v>
      </c>
      <c r="C28" s="18"/>
      <c r="D28" s="18"/>
    </row>
    <row r="29" customHeight="1" spans="2:4">
      <c r="B29" s="18" t="s">
        <v>50</v>
      </c>
      <c r="C29" s="18"/>
      <c r="D29" s="18"/>
    </row>
    <row r="30" customHeight="1" spans="2:4">
      <c r="B30" s="18" t="s">
        <v>51</v>
      </c>
      <c r="C30" s="18"/>
      <c r="D30" s="18"/>
    </row>
    <row r="31" customHeight="1" spans="2:4">
      <c r="B31" s="18" t="s">
        <v>52</v>
      </c>
      <c r="C31" s="18"/>
      <c r="D31" s="18"/>
    </row>
    <row r="32" customHeight="1" spans="2:4">
      <c r="B32" t="s">
        <v>53</v>
      </c>
      <c r="C32" s="54"/>
      <c r="D32" s="54"/>
    </row>
  </sheetData>
  <mergeCells count="14">
    <mergeCell ref="D22:F22"/>
    <mergeCell ref="D23:F23"/>
    <mergeCell ref="B27:D27"/>
    <mergeCell ref="B28:D28"/>
    <mergeCell ref="B29:D29"/>
    <mergeCell ref="B30:D30"/>
    <mergeCell ref="B31:D31"/>
    <mergeCell ref="B32:D32"/>
    <mergeCell ref="B5:B7"/>
    <mergeCell ref="B9:B11"/>
    <mergeCell ref="B12:B14"/>
    <mergeCell ref="C5:C6"/>
    <mergeCell ref="C9:C10"/>
    <mergeCell ref="C12:C1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E3"/>
  <sheetViews>
    <sheetView workbookViewId="0">
      <selection activeCell="E12" sqref="E12"/>
    </sheetView>
  </sheetViews>
  <sheetFormatPr defaultColWidth="9" defaultRowHeight="14.4" outlineLevelRow="2" outlineLevelCol="4"/>
  <cols>
    <col min="2" max="2" width="19.5555555555556" customWidth="1"/>
    <col min="5" max="5" width="10.7777777777778"/>
  </cols>
  <sheetData>
    <row r="1" spans="2:5">
      <c r="B1" t="s">
        <v>0</v>
      </c>
      <c r="C1" t="s">
        <v>54</v>
      </c>
      <c r="D1" t="s">
        <v>55</v>
      </c>
      <c r="E1" t="s">
        <v>56</v>
      </c>
    </row>
    <row r="2" spans="2:5">
      <c r="B2" t="s">
        <v>20</v>
      </c>
      <c r="C2" t="s">
        <v>57</v>
      </c>
      <c r="D2" t="s">
        <v>58</v>
      </c>
      <c r="E2" s="33">
        <v>44977</v>
      </c>
    </row>
    <row r="3" spans="2:5">
      <c r="B3" t="s">
        <v>15</v>
      </c>
      <c r="C3" t="s">
        <v>59</v>
      </c>
      <c r="D3" t="s">
        <v>16</v>
      </c>
      <c r="E3" s="33">
        <v>45524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workbookViewId="0">
      <selection activeCell="D1" sqref="D1"/>
    </sheetView>
  </sheetViews>
  <sheetFormatPr defaultColWidth="9" defaultRowHeight="14.4" outlineLevelCol="7"/>
  <cols>
    <col min="1" max="1" width="30.5555555555556" style="18" customWidth="1"/>
    <col min="2" max="2" width="27.1111111111111" style="18" customWidth="1"/>
    <col min="3" max="3" width="39.7777777777778" style="18" customWidth="1"/>
    <col min="4" max="4" width="23.3333333333333" style="18" customWidth="1"/>
    <col min="5" max="5" width="55.3333333333333" style="18" customWidth="1"/>
  </cols>
  <sheetData>
    <row r="1" spans="1:5">
      <c r="A1" s="18" t="s">
        <v>60</v>
      </c>
      <c r="B1" s="18" t="s">
        <v>61</v>
      </c>
      <c r="C1" s="18">
        <v>270</v>
      </c>
      <c r="D1" s="18">
        <v>800417</v>
      </c>
      <c r="E1" s="18" t="s">
        <v>62</v>
      </c>
    </row>
    <row r="2" spans="1:5">
      <c r="A2" s="18" t="s">
        <v>63</v>
      </c>
      <c r="B2" s="18" t="s">
        <v>64</v>
      </c>
      <c r="C2" s="18" t="s">
        <v>65</v>
      </c>
      <c r="D2" s="18" t="s">
        <v>66</v>
      </c>
      <c r="E2" s="18" t="s">
        <v>67</v>
      </c>
    </row>
    <row r="3" spans="1:5">
      <c r="A3" s="18" t="s">
        <v>63</v>
      </c>
      <c r="B3" s="18" t="s">
        <v>64</v>
      </c>
      <c r="C3" s="18" t="s">
        <v>65</v>
      </c>
      <c r="D3" s="18" t="s">
        <v>66</v>
      </c>
      <c r="E3" s="18" t="s">
        <v>68</v>
      </c>
    </row>
    <row r="4" spans="1:2">
      <c r="A4" s="18" t="s">
        <v>69</v>
      </c>
      <c r="B4" s="18" t="s">
        <v>70</v>
      </c>
    </row>
    <row r="6" spans="1:8">
      <c r="A6" s="19"/>
      <c r="B6" s="19"/>
      <c r="C6" s="19"/>
      <c r="D6" s="19"/>
      <c r="E6" s="19"/>
      <c r="F6" s="7"/>
      <c r="G6" s="7"/>
      <c r="H6" s="7"/>
    </row>
    <row r="7" spans="1:8">
      <c r="A7" s="20"/>
      <c r="B7" s="21" t="s">
        <v>71</v>
      </c>
      <c r="C7" s="22"/>
      <c r="D7" s="22"/>
      <c r="E7" s="22"/>
      <c r="F7" s="22"/>
      <c r="G7" s="22"/>
      <c r="H7" s="7"/>
    </row>
    <row r="8" spans="1:8">
      <c r="A8" s="20"/>
      <c r="B8" s="23" t="s">
        <v>72</v>
      </c>
      <c r="C8" s="23" t="s">
        <v>73</v>
      </c>
      <c r="D8" s="23" t="s">
        <v>74</v>
      </c>
      <c r="E8" s="23" t="s">
        <v>75</v>
      </c>
      <c r="F8" s="23" t="s">
        <v>55</v>
      </c>
      <c r="G8" s="24"/>
      <c r="H8" s="7"/>
    </row>
    <row r="9" spans="1:8">
      <c r="A9" s="20"/>
      <c r="B9" s="25" t="s">
        <v>60</v>
      </c>
      <c r="C9" s="26" t="s">
        <v>61</v>
      </c>
      <c r="D9" s="22" t="s">
        <v>76</v>
      </c>
      <c r="E9" s="22" t="s">
        <v>77</v>
      </c>
      <c r="F9" s="27" t="s">
        <v>78</v>
      </c>
      <c r="G9" s="22"/>
      <c r="H9" s="7"/>
    </row>
    <row r="10" spans="1:8">
      <c r="A10" s="20"/>
      <c r="B10" s="25"/>
      <c r="C10" s="24"/>
      <c r="D10" s="28">
        <v>997</v>
      </c>
      <c r="E10" s="28"/>
      <c r="F10" s="22" t="s">
        <v>79</v>
      </c>
      <c r="G10" s="22"/>
      <c r="H10" s="7"/>
    </row>
    <row r="11" spans="1:8">
      <c r="A11" s="20"/>
      <c r="B11" s="25" t="s">
        <v>80</v>
      </c>
      <c r="C11" s="24"/>
      <c r="D11" s="22" t="s">
        <v>80</v>
      </c>
      <c r="E11" s="22" t="s">
        <v>81</v>
      </c>
      <c r="F11" s="27" t="s">
        <v>78</v>
      </c>
      <c r="G11" s="22"/>
      <c r="H11" s="7"/>
    </row>
    <row r="12" spans="1:8">
      <c r="A12" s="20"/>
      <c r="B12" s="25"/>
      <c r="C12" s="24"/>
      <c r="D12" s="22"/>
      <c r="E12" s="22"/>
      <c r="F12" s="22"/>
      <c r="G12" s="22"/>
      <c r="H12" s="7"/>
    </row>
    <row r="13" spans="1:8">
      <c r="A13" s="20" t="s">
        <v>82</v>
      </c>
      <c r="B13" s="25" t="s">
        <v>83</v>
      </c>
      <c r="C13" s="24"/>
      <c r="D13" s="22" t="s">
        <v>84</v>
      </c>
      <c r="E13" s="22" t="s">
        <v>77</v>
      </c>
      <c r="F13" s="27" t="s">
        <v>78</v>
      </c>
      <c r="G13" s="22"/>
      <c r="H13" s="7"/>
    </row>
    <row r="14" spans="1:8">
      <c r="A14" s="20"/>
      <c r="B14" s="22"/>
      <c r="C14" s="22"/>
      <c r="D14" s="22"/>
      <c r="E14" s="22"/>
      <c r="F14" s="22"/>
      <c r="G14" s="22"/>
      <c r="H14" s="7"/>
    </row>
    <row r="15" spans="1:8">
      <c r="A15" s="20"/>
      <c r="B15" s="22"/>
      <c r="C15" s="22"/>
      <c r="D15" s="22"/>
      <c r="E15" s="22"/>
      <c r="F15" s="22"/>
      <c r="G15" s="22"/>
      <c r="H15" s="7"/>
    </row>
    <row r="16" spans="1:8">
      <c r="A16" s="20"/>
      <c r="B16" s="22"/>
      <c r="C16" s="22"/>
      <c r="D16" s="22"/>
      <c r="E16" s="22"/>
      <c r="F16" s="22"/>
      <c r="G16" s="22"/>
      <c r="H16" s="7"/>
    </row>
    <row r="17" spans="1:8">
      <c r="A17" s="20"/>
      <c r="B17" s="22"/>
      <c r="C17" s="22"/>
      <c r="D17" s="22"/>
      <c r="E17" s="22"/>
      <c r="F17" s="22"/>
      <c r="G17" s="22"/>
      <c r="H17" s="7"/>
    </row>
    <row r="18" spans="1:8">
      <c r="A18" s="20"/>
      <c r="B18" s="22"/>
      <c r="C18" s="22"/>
      <c r="D18" s="22"/>
      <c r="E18" s="22"/>
      <c r="F18" s="22"/>
      <c r="G18" s="22"/>
      <c r="H18" s="7"/>
    </row>
    <row r="19" spans="1:8">
      <c r="A19" s="20"/>
      <c r="B19" s="29" t="s">
        <v>63</v>
      </c>
      <c r="C19" s="29" t="s">
        <v>64</v>
      </c>
      <c r="D19" s="22" t="s">
        <v>85</v>
      </c>
      <c r="E19" s="22" t="s">
        <v>86</v>
      </c>
      <c r="F19" s="27" t="s">
        <v>78</v>
      </c>
      <c r="G19" s="22"/>
      <c r="H19" s="7"/>
    </row>
    <row r="20" spans="1:8">
      <c r="A20" s="20"/>
      <c r="B20" s="29"/>
      <c r="C20" s="29"/>
      <c r="D20" s="28">
        <v>991</v>
      </c>
      <c r="E20" s="28"/>
      <c r="F20" s="22" t="s">
        <v>79</v>
      </c>
      <c r="G20" s="22" t="s">
        <v>16</v>
      </c>
      <c r="H20" s="7"/>
    </row>
    <row r="21" spans="1:8">
      <c r="A21" s="20"/>
      <c r="B21" s="29"/>
      <c r="C21" s="29"/>
      <c r="D21" s="28">
        <v>992</v>
      </c>
      <c r="E21" s="28"/>
      <c r="F21" s="22" t="s">
        <v>79</v>
      </c>
      <c r="G21" s="22" t="s">
        <v>87</v>
      </c>
      <c r="H21" s="7"/>
    </row>
    <row r="22" spans="1:8">
      <c r="A22" s="20"/>
      <c r="B22" s="22"/>
      <c r="C22" s="22"/>
      <c r="D22" s="22"/>
      <c r="E22" s="22"/>
      <c r="F22" s="22"/>
      <c r="G22" s="22"/>
      <c r="H22" s="7"/>
    </row>
    <row r="23" spans="1:8">
      <c r="A23" s="20"/>
      <c r="B23" s="22"/>
      <c r="C23" s="22"/>
      <c r="D23" s="22"/>
      <c r="E23" s="22"/>
      <c r="F23" s="22"/>
      <c r="G23" s="22"/>
      <c r="H23" s="7"/>
    </row>
    <row r="24" spans="1:8">
      <c r="A24" s="20"/>
      <c r="B24" s="30" t="s">
        <v>80</v>
      </c>
      <c r="C24" s="30" t="s">
        <v>88</v>
      </c>
      <c r="D24" s="30" t="s">
        <v>80</v>
      </c>
      <c r="E24" s="30" t="s">
        <v>81</v>
      </c>
      <c r="F24" s="30" t="s">
        <v>78</v>
      </c>
      <c r="G24" s="30"/>
      <c r="H24" s="7"/>
    </row>
    <row r="25" spans="1:8">
      <c r="A25" s="20"/>
      <c r="B25" s="22"/>
      <c r="C25" s="22"/>
      <c r="D25" s="22"/>
      <c r="E25" s="22"/>
      <c r="F25" s="22"/>
      <c r="G25" s="22"/>
      <c r="H25" s="7"/>
    </row>
    <row r="26" spans="1:8">
      <c r="A26" s="20"/>
      <c r="B26" s="22"/>
      <c r="C26" s="22"/>
      <c r="D26" s="22"/>
      <c r="E26" s="22"/>
      <c r="F26" s="22"/>
      <c r="G26" s="22"/>
      <c r="H26" s="7"/>
    </row>
    <row r="27" spans="1:8">
      <c r="A27" s="20" t="s">
        <v>82</v>
      </c>
      <c r="B27" s="31" t="s">
        <v>89</v>
      </c>
      <c r="C27" s="32" t="s">
        <v>70</v>
      </c>
      <c r="D27" s="22" t="s">
        <v>90</v>
      </c>
      <c r="E27" s="22" t="s">
        <v>91</v>
      </c>
      <c r="F27" s="27" t="s">
        <v>78</v>
      </c>
      <c r="G27" s="22"/>
      <c r="H27" s="7"/>
    </row>
    <row r="28" spans="1:8">
      <c r="A28" s="20"/>
      <c r="B28" s="31" t="s">
        <v>92</v>
      </c>
      <c r="C28" s="24"/>
      <c r="D28" s="22" t="s">
        <v>93</v>
      </c>
      <c r="E28" s="22" t="s">
        <v>94</v>
      </c>
      <c r="F28" s="27" t="s">
        <v>78</v>
      </c>
      <c r="G28" s="22"/>
      <c r="H28" s="7"/>
    </row>
    <row r="29" spans="1:8">
      <c r="A29" s="20"/>
      <c r="B29" s="22"/>
      <c r="C29" s="22"/>
      <c r="D29" s="22"/>
      <c r="E29" s="22"/>
      <c r="F29" s="22"/>
      <c r="G29" s="22"/>
      <c r="H29" s="7"/>
    </row>
    <row r="30" spans="1:8">
      <c r="A30" s="20"/>
      <c r="B30" s="22"/>
      <c r="C30" s="22"/>
      <c r="D30" s="22"/>
      <c r="E30" s="22"/>
      <c r="F30" s="22"/>
      <c r="G30" s="22"/>
      <c r="H30" s="7"/>
    </row>
    <row r="31" spans="1:8">
      <c r="A31" s="19"/>
      <c r="B31" s="19"/>
      <c r="C31" s="19"/>
      <c r="D31" s="19"/>
      <c r="E31" s="19"/>
      <c r="F31" s="7"/>
      <c r="G31" s="7"/>
      <c r="H31" s="7"/>
    </row>
  </sheetData>
  <mergeCells count="3">
    <mergeCell ref="B7:G7"/>
    <mergeCell ref="C9:C13"/>
    <mergeCell ref="C27:C28"/>
  </mergeCells>
  <pageMargins left="0.7" right="0.7" top="0.75" bottom="0.75" header="0.3" footer="0.3"/>
  <pageSetup paperSize="9" orientation="portrait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J31"/>
  <sheetViews>
    <sheetView topLeftCell="D1" workbookViewId="0">
      <selection activeCell="G34" sqref="G34"/>
    </sheetView>
  </sheetViews>
  <sheetFormatPr defaultColWidth="8.88888888888889" defaultRowHeight="14.4"/>
  <cols>
    <col min="2" max="2" width="15.1111111111111" customWidth="1"/>
    <col min="3" max="3" width="19" customWidth="1"/>
    <col min="4" max="5" width="18.1111111111111" customWidth="1"/>
    <col min="6" max="6" width="13.7777777777778" customWidth="1"/>
    <col min="7" max="7" width="51.3333333333333" customWidth="1"/>
    <col min="8" max="8" width="9" customWidth="1"/>
    <col min="9" max="9" width="12.8888888888889" customWidth="1"/>
  </cols>
  <sheetData>
    <row r="2" ht="15.15" spans="2:10">
      <c r="B2" s="1" t="s">
        <v>95</v>
      </c>
      <c r="C2" s="2"/>
      <c r="D2" s="3" t="s">
        <v>96</v>
      </c>
      <c r="E2" s="3" t="s">
        <v>97</v>
      </c>
      <c r="F2" s="3" t="s">
        <v>98</v>
      </c>
      <c r="G2" s="3" t="s">
        <v>99</v>
      </c>
      <c r="H2" s="3"/>
      <c r="I2" s="3"/>
      <c r="J2" s="3" t="s">
        <v>100</v>
      </c>
    </row>
    <row r="3" ht="15.15" spans="2:10">
      <c r="B3" s="4" t="s">
        <v>101</v>
      </c>
      <c r="C3" s="5">
        <v>202208</v>
      </c>
      <c r="D3" s="5" t="s">
        <v>102</v>
      </c>
      <c r="E3" s="5"/>
      <c r="F3" s="5">
        <v>41</v>
      </c>
      <c r="G3" s="5" t="s">
        <v>103</v>
      </c>
      <c r="H3" s="5"/>
      <c r="I3" s="5"/>
      <c r="J3" s="15"/>
    </row>
    <row r="4" spans="2:10">
      <c r="B4" s="6"/>
      <c r="C4" s="7">
        <v>202209</v>
      </c>
      <c r="D4" s="7" t="s">
        <v>102</v>
      </c>
      <c r="E4" s="7"/>
      <c r="F4" s="7">
        <v>420</v>
      </c>
      <c r="G4" s="7" t="s">
        <v>104</v>
      </c>
      <c r="H4" s="7"/>
      <c r="I4" s="7"/>
      <c r="J4" s="16"/>
    </row>
    <row r="5" spans="2:10">
      <c r="B5" s="6"/>
      <c r="C5" s="7">
        <v>202209</v>
      </c>
      <c r="D5" s="7" t="s">
        <v>102</v>
      </c>
      <c r="E5" s="7"/>
      <c r="F5" s="7">
        <v>84</v>
      </c>
      <c r="G5" s="7" t="s">
        <v>105</v>
      </c>
      <c r="H5" s="7"/>
      <c r="I5" s="7"/>
      <c r="J5" s="16"/>
    </row>
    <row r="6" spans="2:10">
      <c r="B6" s="6"/>
      <c r="C6" s="7">
        <v>202209</v>
      </c>
      <c r="D6" s="7" t="s">
        <v>102</v>
      </c>
      <c r="E6" s="7"/>
      <c r="F6" s="7">
        <v>55</v>
      </c>
      <c r="G6" s="7" t="s">
        <v>106</v>
      </c>
      <c r="H6" s="7"/>
      <c r="I6" s="7"/>
      <c r="J6" s="16"/>
    </row>
    <row r="7" spans="2:10">
      <c r="B7" s="6"/>
      <c r="C7" s="7">
        <v>202209</v>
      </c>
      <c r="D7" s="7" t="s">
        <v>102</v>
      </c>
      <c r="E7" s="7"/>
      <c r="F7" s="7">
        <v>110</v>
      </c>
      <c r="G7" s="7" t="s">
        <v>107</v>
      </c>
      <c r="H7" s="7"/>
      <c r="I7" s="7"/>
      <c r="J7" s="16"/>
    </row>
    <row r="8" spans="2:10">
      <c r="B8" s="6"/>
      <c r="C8" s="7">
        <v>202209</v>
      </c>
      <c r="D8" s="7" t="s">
        <v>102</v>
      </c>
      <c r="E8" s="7"/>
      <c r="F8" s="7">
        <v>454</v>
      </c>
      <c r="G8" s="7" t="s">
        <v>108</v>
      </c>
      <c r="H8" s="7"/>
      <c r="I8" s="7"/>
      <c r="J8" s="16"/>
    </row>
    <row r="9" spans="2:10">
      <c r="B9" s="6"/>
      <c r="C9" s="7">
        <v>202209</v>
      </c>
      <c r="D9" s="7" t="s">
        <v>102</v>
      </c>
      <c r="E9" s="7"/>
      <c r="F9" s="7">
        <v>95.4</v>
      </c>
      <c r="G9" s="7" t="s">
        <v>109</v>
      </c>
      <c r="H9" s="7"/>
      <c r="I9" s="7"/>
      <c r="J9" s="16"/>
    </row>
    <row r="10" spans="2:10">
      <c r="B10" s="6"/>
      <c r="C10" s="7"/>
      <c r="D10" s="7"/>
      <c r="E10" s="7"/>
      <c r="F10" s="7">
        <f>SUM(F3:F9)</f>
        <v>1259.4</v>
      </c>
      <c r="G10" s="7" t="s">
        <v>110</v>
      </c>
      <c r="H10" s="7"/>
      <c r="I10" s="7"/>
      <c r="J10" s="16"/>
    </row>
    <row r="11" spans="2:10">
      <c r="B11" s="6"/>
      <c r="C11" s="8" t="s">
        <v>111</v>
      </c>
      <c r="D11" s="8"/>
      <c r="E11" s="8">
        <v>1600</v>
      </c>
      <c r="F11" s="8"/>
      <c r="G11" s="8"/>
      <c r="H11" s="9"/>
      <c r="I11" s="9"/>
      <c r="J11" s="16"/>
    </row>
    <row r="12" spans="2:10">
      <c r="B12" s="6"/>
      <c r="C12" s="8" t="s">
        <v>112</v>
      </c>
      <c r="D12" s="8"/>
      <c r="E12" s="8">
        <v>-1259.4</v>
      </c>
      <c r="F12" s="8"/>
      <c r="G12" s="8"/>
      <c r="H12" s="9"/>
      <c r="I12" s="9"/>
      <c r="J12" s="16"/>
    </row>
    <row r="13" ht="15.15" spans="2:10">
      <c r="B13" s="10"/>
      <c r="C13" s="11" t="s">
        <v>113</v>
      </c>
      <c r="D13" s="11"/>
      <c r="E13" s="11">
        <f>SUM(E11:E12)</f>
        <v>340.6</v>
      </c>
      <c r="F13" s="11"/>
      <c r="G13" s="11" t="s">
        <v>114</v>
      </c>
      <c r="H13" s="12" t="s">
        <v>115</v>
      </c>
      <c r="I13" s="12">
        <v>340.6</v>
      </c>
      <c r="J13" s="17">
        <v>340.6</v>
      </c>
    </row>
    <row r="14" ht="15.15" spans="2:10">
      <c r="B14" s="6" t="s">
        <v>116</v>
      </c>
      <c r="C14" s="7">
        <v>202210</v>
      </c>
      <c r="D14" s="7" t="s">
        <v>102</v>
      </c>
      <c r="E14" s="7"/>
      <c r="F14" s="7">
        <v>153</v>
      </c>
      <c r="G14" s="7" t="s">
        <v>117</v>
      </c>
      <c r="H14" s="7"/>
      <c r="I14" s="7"/>
      <c r="J14" s="16"/>
    </row>
    <row r="15" spans="2:10">
      <c r="B15" s="6"/>
      <c r="C15">
        <v>202211</v>
      </c>
      <c r="D15" t="s">
        <v>102</v>
      </c>
      <c r="F15">
        <v>109</v>
      </c>
      <c r="G15" t="s">
        <v>118</v>
      </c>
      <c r="J15" s="16"/>
    </row>
    <row r="16" spans="2:10">
      <c r="B16" s="6"/>
      <c r="C16">
        <v>20221113</v>
      </c>
      <c r="D16" t="s">
        <v>102</v>
      </c>
      <c r="F16">
        <v>435</v>
      </c>
      <c r="G16" t="s">
        <v>119</v>
      </c>
      <c r="J16" s="16"/>
    </row>
    <row r="17" spans="2:10">
      <c r="B17" s="6"/>
      <c r="C17">
        <v>20221115</v>
      </c>
      <c r="D17" t="s">
        <v>102</v>
      </c>
      <c r="F17">
        <v>634</v>
      </c>
      <c r="G17" t="s">
        <v>120</v>
      </c>
      <c r="J17" s="16"/>
    </row>
    <row r="18" spans="2:10">
      <c r="B18" s="6"/>
      <c r="C18">
        <v>20201123</v>
      </c>
      <c r="D18" t="s">
        <v>102</v>
      </c>
      <c r="F18">
        <v>124.4</v>
      </c>
      <c r="G18" t="s">
        <v>121</v>
      </c>
      <c r="J18" s="16"/>
    </row>
    <row r="19" spans="2:10">
      <c r="B19" s="6"/>
      <c r="F19">
        <f>SUM(F14:F18)</f>
        <v>1455.4</v>
      </c>
      <c r="G19" t="s">
        <v>110</v>
      </c>
      <c r="J19" s="16"/>
    </row>
    <row r="20" spans="2:10">
      <c r="B20" s="6"/>
      <c r="C20" s="13" t="s">
        <v>122</v>
      </c>
      <c r="D20" s="13"/>
      <c r="E20" s="13">
        <v>1600</v>
      </c>
      <c r="F20" s="13"/>
      <c r="G20" s="13"/>
      <c r="H20" s="9"/>
      <c r="I20" s="9"/>
      <c r="J20" s="16"/>
    </row>
    <row r="21" spans="2:10">
      <c r="B21" s="6"/>
      <c r="C21" s="13" t="s">
        <v>123</v>
      </c>
      <c r="D21" s="13"/>
      <c r="E21" s="13">
        <v>-1455.4</v>
      </c>
      <c r="F21" s="13"/>
      <c r="G21" s="13"/>
      <c r="H21" s="9"/>
      <c r="I21" s="9"/>
      <c r="J21" s="16"/>
    </row>
    <row r="22" ht="15.15" spans="2:10">
      <c r="B22" s="10"/>
      <c r="C22" s="14" t="s">
        <v>124</v>
      </c>
      <c r="D22" s="14"/>
      <c r="E22" s="14">
        <f>SUM(E20:E21)</f>
        <v>144.6</v>
      </c>
      <c r="F22" s="14"/>
      <c r="G22" s="14" t="s">
        <v>125</v>
      </c>
      <c r="H22" s="12" t="s">
        <v>115</v>
      </c>
      <c r="I22" s="12" t="s">
        <v>126</v>
      </c>
      <c r="J22" s="17">
        <v>485.2</v>
      </c>
    </row>
    <row r="23" ht="15.15" spans="2:10">
      <c r="B23" s="6" t="s">
        <v>127</v>
      </c>
      <c r="C23" s="7">
        <v>20221206</v>
      </c>
      <c r="D23" s="7" t="s">
        <v>102</v>
      </c>
      <c r="E23" s="7"/>
      <c r="F23" s="7">
        <v>58</v>
      </c>
      <c r="G23" s="7" t="s">
        <v>128</v>
      </c>
      <c r="H23" s="7"/>
      <c r="I23" s="7"/>
      <c r="J23" s="16"/>
    </row>
    <row r="24" spans="2:10">
      <c r="B24" s="6"/>
      <c r="C24">
        <v>20230110</v>
      </c>
      <c r="D24" t="s">
        <v>102</v>
      </c>
      <c r="F24">
        <v>869</v>
      </c>
      <c r="G24" t="s">
        <v>129</v>
      </c>
      <c r="J24" s="16"/>
    </row>
    <row r="25" spans="2:10">
      <c r="B25" s="6"/>
      <c r="C25">
        <v>20230111</v>
      </c>
      <c r="D25" t="s">
        <v>102</v>
      </c>
      <c r="F25">
        <v>486</v>
      </c>
      <c r="G25" t="s">
        <v>130</v>
      </c>
      <c r="J25" s="16"/>
    </row>
    <row r="26" spans="2:10">
      <c r="B26" s="6"/>
      <c r="C26">
        <v>20230210</v>
      </c>
      <c r="D26" t="s">
        <v>102</v>
      </c>
      <c r="F26">
        <v>674</v>
      </c>
      <c r="G26" t="s">
        <v>131</v>
      </c>
      <c r="J26" s="16"/>
    </row>
    <row r="27" spans="2:10">
      <c r="B27" s="6"/>
      <c r="F27">
        <f>SUM(F23:F26)</f>
        <v>2087</v>
      </c>
      <c r="G27" t="s">
        <v>110</v>
      </c>
      <c r="J27" s="16"/>
    </row>
    <row r="28" spans="2:10">
      <c r="B28" s="6"/>
      <c r="C28" s="13" t="s">
        <v>132</v>
      </c>
      <c r="D28" s="13"/>
      <c r="E28" s="13">
        <v>1600</v>
      </c>
      <c r="F28" s="13"/>
      <c r="G28" s="13"/>
      <c r="H28" s="9"/>
      <c r="I28" s="9"/>
      <c r="J28" s="16"/>
    </row>
    <row r="29" spans="2:10">
      <c r="B29" s="6"/>
      <c r="C29" s="13" t="s">
        <v>133</v>
      </c>
      <c r="D29" s="13"/>
      <c r="E29" s="13">
        <v>-2087</v>
      </c>
      <c r="F29" s="13"/>
      <c r="G29" s="13"/>
      <c r="H29" s="9"/>
      <c r="I29" s="9"/>
      <c r="J29" s="16"/>
    </row>
    <row r="30" ht="15.15" spans="2:10">
      <c r="B30" s="10"/>
      <c r="C30" s="14" t="s">
        <v>134</v>
      </c>
      <c r="D30" s="14"/>
      <c r="E30" s="14">
        <f>SUM(E28:E29)</f>
        <v>-487</v>
      </c>
      <c r="F30" s="14"/>
      <c r="G30" s="14" t="s">
        <v>135</v>
      </c>
      <c r="H30" s="12" t="s">
        <v>115</v>
      </c>
      <c r="I30" s="12" t="s">
        <v>136</v>
      </c>
      <c r="J30" s="17">
        <v>-1.8</v>
      </c>
    </row>
    <row r="31" ht="15.15"/>
  </sheetData>
  <mergeCells count="4">
    <mergeCell ref="B2:C2"/>
    <mergeCell ref="B3:B13"/>
    <mergeCell ref="B14:B22"/>
    <mergeCell ref="B23:B3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线上</vt:lpstr>
      <vt:lpstr>服务器</vt:lpstr>
      <vt:lpstr>ERP</vt:lpstr>
      <vt:lpstr>团建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Chemenu</dc:creator>
  <cp:lastModifiedBy>Bill.Chen</cp:lastModifiedBy>
  <dcterms:created xsi:type="dcterms:W3CDTF">2021-08-10T02:58:00Z</dcterms:created>
  <dcterms:modified xsi:type="dcterms:W3CDTF">2023-03-20T02:30:35Z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85480B3691C64C55993FEA6C5A6AB3B1</vt:lpwstr>
  </property>
</Properties>
</file>